
<file path=[Content_Types].xml><?xml version="1.0" encoding="utf-8"?>
<Types xmlns="http://schemas.openxmlformats.org/package/2006/content-type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E:\MEC\MAC Docs\Green Fleet Certification\"/>
    </mc:Choice>
  </mc:AlternateContent>
  <bookViews>
    <workbookView xWindow="19845" yWindow="2520" windowWidth="28560" windowHeight="19380"/>
  </bookViews>
  <sheets>
    <sheet name="Input &amp; Results" sheetId="1" r:id="rId1"/>
    <sheet name="Calculation" sheetId="2" r:id="rId2"/>
  </sheets>
  <calcPr calcId="152511"/>
  <extLst>
    <ext xmlns:mx="http://schemas.microsoft.com/office/mac/excel/2008/main" uri="{7523E5D3-25F3-A5E0-1632-64F254C22452}">
      <mx:ArchID Flags="2"/>
    </ext>
  </extLst>
</workbook>
</file>

<file path=xl/calcChain.xml><?xml version="1.0" encoding="utf-8"?>
<calcChain xmlns="http://schemas.openxmlformats.org/spreadsheetml/2006/main">
  <c r="B12" i="2" l="1"/>
  <c r="B13" i="2"/>
  <c r="B15" i="2"/>
  <c r="B20" i="2" s="1"/>
  <c r="B6" i="2"/>
  <c r="B7" i="2"/>
  <c r="B8" i="2"/>
  <c r="B19" i="2"/>
  <c r="B8" i="1"/>
  <c r="C22" i="2" l="1"/>
  <c r="C15" i="1"/>
  <c r="B22" i="2"/>
  <c r="B15" i="1"/>
</calcChain>
</file>

<file path=xl/sharedStrings.xml><?xml version="1.0" encoding="utf-8"?>
<sst xmlns="http://schemas.openxmlformats.org/spreadsheetml/2006/main" count="50" uniqueCount="47">
  <si>
    <t>Assumptions:</t>
  </si>
  <si>
    <t>Average miles per year:</t>
  </si>
  <si>
    <t>Salvage value decline:</t>
  </si>
  <si>
    <t>Repairs</t>
  </si>
  <si>
    <t>New Vehicle Depreciation</t>
  </si>
  <si>
    <t>Estimated repairs for next 12 months of service</t>
  </si>
  <si>
    <t>Decline in salvage value</t>
  </si>
  <si>
    <t>Decline in value due to retaining for 12 months of service</t>
  </si>
  <si>
    <t>Total Costs</t>
  </si>
  <si>
    <t>Vehicle Replace or Retain Summary:</t>
  </si>
  <si>
    <t>New Vehicle Cost</t>
  </si>
  <si>
    <t>Input Data:</t>
  </si>
  <si>
    <t>New vehicle cost divided by expected years of service</t>
  </si>
  <si>
    <t>Definitions</t>
  </si>
  <si>
    <t>Purchase price:</t>
  </si>
  <si>
    <t>Additional Year of Service Cost for Existing Fleet Vehicle:</t>
  </si>
  <si>
    <t>First Year Costs for New Vehicle:</t>
  </si>
  <si>
    <t xml:space="preserve">Instructions: Adjust the values in blue. Values added here will be used to determine if vehicles should be retained or replaced. Vehicle is retained if estimated cost savings are greater than target, vehicle is replaced if estimated cost savings are less than target. </t>
  </si>
  <si>
    <t>Maximum years of service:</t>
  </si>
  <si>
    <t>Vehicle life (miles):</t>
  </si>
  <si>
    <t>Target cost savings:</t>
  </si>
  <si>
    <t>Assume $0 since under warranty--excludes preventative maintenance</t>
  </si>
  <si>
    <t>Monthly repairs cost:</t>
  </si>
  <si>
    <t>New vehicle purchase price:</t>
  </si>
  <si>
    <t>1.) Go to: http://www.kbb.com/whats-my-car-worth/</t>
  </si>
  <si>
    <t>2.) Following instructions to value vehicle in current condition at current mileage.</t>
  </si>
  <si>
    <t>4.) Adjust the mileage to reflect an additional year or use.</t>
  </si>
  <si>
    <t>3.) Average the "trade in to dealer" and "private party" prices to get current market value.</t>
  </si>
  <si>
    <t>5.) Average the "trade in to dealer" and "private party" prices to get future market value.</t>
  </si>
  <si>
    <t>6.) Subtract the future market value from the current market value.</t>
  </si>
  <si>
    <t>7.) Enter result as "Salvage value decline"</t>
  </si>
  <si>
    <t>Maximum number of years a vehicle is expected to remain in service.</t>
  </si>
  <si>
    <t>Cost to purchase a new vehicle today.</t>
  </si>
  <si>
    <t>Must be obtained from fleet based on cost of maintenance for vehicle per month. NOTE: Do not include preventative maintenance (oil change, filters, etc.) since these costs are assumed to be the same for the new and existing vehicles.</t>
  </si>
  <si>
    <t xml:space="preserve">  </t>
  </si>
  <si>
    <t xml:space="preserve">A widely used rule of thumb is that the costs associated with retaining a vehicle must be at least 25% less than the costs associated with a new vehicle. </t>
  </si>
  <si>
    <t>Maximum vehicle life (in miles) before disposal (regardless of actual years of service).</t>
  </si>
  <si>
    <t>If fleet records miles per year, use actual value. If estimate is required, use the following calculation: vehicle life / maximum years of service</t>
  </si>
  <si>
    <t>Cost of vehicle when it was purchased.</t>
  </si>
  <si>
    <t>Outcome:</t>
  </si>
  <si>
    <t>Determining Salvage Value Decline:</t>
  </si>
  <si>
    <t>Projected Costs/Savings:</t>
  </si>
  <si>
    <t>Target Cost Savings</t>
  </si>
  <si>
    <t>Cost Differential</t>
  </si>
  <si>
    <r>
      <rPr>
        <b/>
        <sz val="10"/>
        <rFont val="Franklin Gothic Book"/>
        <family val="2"/>
      </rPr>
      <t>Salvage value</t>
    </r>
    <r>
      <rPr>
        <sz val="10"/>
        <rFont val="Franklin Gothic Book"/>
        <family val="2"/>
      </rPr>
      <t xml:space="preserve"> is the current fair market value that could be obtained if the car is sold today. </t>
    </r>
    <r>
      <rPr>
        <b/>
        <sz val="10"/>
        <rFont val="Franklin Gothic Book"/>
        <family val="2"/>
      </rPr>
      <t>Salvage value decline</t>
    </r>
    <r>
      <rPr>
        <sz val="10"/>
        <rFont val="Franklin Gothic Book"/>
        <family val="2"/>
      </rPr>
      <t xml:space="preserve"> is the decline in the vehicle's value due to retaining for 12 months of service. To obtain the salvage value decline, follow the instructions to the right.</t>
    </r>
  </si>
  <si>
    <t>First year cost for new vehicle minus additional year costs for existing vehicle. If this value is greater than the target savings, the vehicle is should be retained. If this value is less than the target savings, the vehicle should be replaced.</t>
  </si>
  <si>
    <t>"25%" of the first year costs for a new vehicle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</si>
</sst>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6" formatCode="&quot;$&quot;#,##0_);[Red]\(&quot;$&quot;#,##0\)"/>
    <numFmt numFmtId="164" formatCode="&quot;$&quot;#,##0.00"/>
    <numFmt numFmtId="165" formatCode="&quot;$&quot;#,##0"/>
  </numFmts>
  <fonts count="16">
    <font>
      <sz val="11"/>
      <name val="Arial"/>
      <family val="2"/>
    </font>
    <font>
      <b/>
      <u/>
      <sz val="11"/>
      <name val="Arial"/>
      <family val="2"/>
    </font>
    <font>
      <sz val="8"/>
      <name val="Arial"/>
      <family val="2"/>
    </font>
    <font>
      <sz val="11"/>
      <name val="Franklin Gothic Book"/>
      <family val="2"/>
    </font>
    <font>
      <sz val="12"/>
      <name val="Franklin Gothic Book"/>
      <family val="2"/>
    </font>
    <font>
      <sz val="10"/>
      <name val="Franklin Gothic Book"/>
      <family val="2"/>
    </font>
    <font>
      <sz val="10"/>
      <name val="Verdana"/>
      <family val="2"/>
    </font>
    <font>
      <b/>
      <sz val="10"/>
      <name val="Franklin Gothic Book"/>
      <family val="2"/>
    </font>
    <font>
      <b/>
      <u/>
      <sz val="10"/>
      <name val="Franklin Gothic Book"/>
      <family val="2"/>
    </font>
    <font>
      <b/>
      <u/>
      <sz val="14"/>
      <name val="Franklin Gothic Book"/>
      <family val="2"/>
    </font>
    <font>
      <b/>
      <sz val="14"/>
      <name val="Franklin Gothic Book"/>
      <family val="2"/>
    </font>
    <font>
      <sz val="12"/>
      <color theme="1"/>
      <name val="Franklin Gothic Book"/>
      <family val="2"/>
    </font>
    <font>
      <u/>
      <sz val="11"/>
      <color theme="10"/>
      <name val="Arial"/>
      <family val="2"/>
    </font>
    <font>
      <u/>
      <sz val="11"/>
      <color theme="11"/>
      <name val="Arial"/>
      <family val="2"/>
    </font>
    <font>
      <u/>
      <sz val="10"/>
      <color theme="10"/>
      <name val="Franklin Gothic Book"/>
      <family val="2"/>
    </font>
    <font>
      <sz val="13"/>
      <color rgb="FF333333"/>
      <name val="Monaco"/>
    </font>
  </fonts>
  <fills count="8">
    <fill>
      <patternFill patternType="none"/>
    </fill>
    <fill>
      <patternFill patternType="gray125"/>
    </fill>
    <fill>
      <patternFill patternType="solid">
        <fgColor theme="0"/>
        <bgColor indexed="64"/>
      </patternFill>
    </fill>
    <fill>
      <patternFill patternType="solid">
        <fgColor theme="2"/>
        <bgColor rgb="FF000000"/>
      </patternFill>
    </fill>
    <fill>
      <patternFill patternType="solid">
        <fgColor theme="2"/>
        <bgColor indexed="64"/>
      </patternFill>
    </fill>
    <fill>
      <patternFill patternType="solid">
        <fgColor theme="7"/>
        <bgColor indexed="64"/>
      </patternFill>
    </fill>
    <fill>
      <patternFill patternType="solid">
        <fgColor theme="0"/>
        <bgColor rgb="FF000000"/>
      </patternFill>
    </fill>
    <fill>
      <patternFill patternType="solid">
        <fgColor theme="9" tint="0.79998168889431442"/>
        <bgColor indexed="64"/>
      </patternFill>
    </fill>
  </fills>
  <borders count="19">
    <border>
      <left/>
      <right/>
      <top/>
      <bottom/>
      <diagonal/>
    </border>
    <border>
      <left/>
      <right/>
      <top style="thin">
        <color auto="1"/>
      </top>
      <bottom style="double">
        <color auto="1"/>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bottom style="double">
        <color auto="1"/>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double">
        <color auto="1"/>
      </bottom>
      <diagonal/>
    </border>
    <border>
      <left/>
      <right style="thin">
        <color auto="1"/>
      </right>
      <top/>
      <bottom style="thin">
        <color auto="1"/>
      </bottom>
      <diagonal/>
    </border>
    <border>
      <left style="thin">
        <color theme="0" tint="-0.499984740745262"/>
      </left>
      <right/>
      <top/>
      <bottom style="thin">
        <color theme="0" tint="-0.499984740745262"/>
      </bottom>
      <diagonal/>
    </border>
    <border>
      <left style="thin">
        <color theme="0" tint="-0.499984740745262"/>
      </left>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right/>
      <top/>
      <bottom style="thin">
        <color auto="1"/>
      </bottom>
      <diagonal/>
    </border>
    <border>
      <left style="thin">
        <color theme="0" tint="-0.499984740745262"/>
      </left>
      <right/>
      <top style="thin">
        <color theme="0" tint="-0.499984740745262"/>
      </top>
      <bottom style="thin">
        <color theme="0" tint="-0.499984740745262"/>
      </bottom>
      <diagonal/>
    </border>
    <border>
      <left/>
      <right style="thin">
        <color theme="0" tint="-0.499984740745262"/>
      </right>
      <top/>
      <bottom/>
      <diagonal/>
    </border>
    <border>
      <left style="thin">
        <color theme="0" tint="-0.499984740745262"/>
      </left>
      <right style="thin">
        <color theme="0" tint="-0.499984740745262"/>
      </right>
      <top/>
      <bottom/>
      <diagonal/>
    </border>
    <border>
      <left style="thin">
        <color theme="0" tint="-0.499984740745262"/>
      </left>
      <right style="thin">
        <color theme="0" tint="-0.499984740745262"/>
      </right>
      <top/>
      <bottom style="thin">
        <color theme="0" tint="-0.499984740745262"/>
      </bottom>
      <diagonal/>
    </border>
    <border>
      <left style="thin">
        <color auto="1"/>
      </left>
      <right/>
      <top/>
      <bottom style="thin">
        <color auto="1"/>
      </bottom>
      <diagonal/>
    </border>
  </borders>
  <cellStyleXfs count="20">
    <xf numFmtId="0" fontId="0" fillId="0" borderId="0"/>
    <xf numFmtId="0" fontId="6" fillId="0" borderId="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cellStyleXfs>
  <cellXfs count="78">
    <xf numFmtId="0" fontId="0" fillId="0" borderId="0" xfId="0"/>
    <xf numFmtId="0" fontId="0" fillId="2" borderId="0" xfId="0" applyFill="1"/>
    <xf numFmtId="0" fontId="0" fillId="2" borderId="0" xfId="0" applyFill="1" applyAlignment="1">
      <alignment wrapText="1"/>
    </xf>
    <xf numFmtId="0" fontId="0" fillId="2" borderId="0" xfId="0" applyFill="1" applyAlignment="1">
      <alignment vertical="top"/>
    </xf>
    <xf numFmtId="0" fontId="0" fillId="2" borderId="0" xfId="0" applyFill="1" applyAlignment="1">
      <alignment vertical="center"/>
    </xf>
    <xf numFmtId="3" fontId="0" fillId="2" borderId="0" xfId="0" applyNumberFormat="1" applyFill="1" applyAlignment="1">
      <alignment vertical="center"/>
    </xf>
    <xf numFmtId="0" fontId="5" fillId="2" borderId="0" xfId="0" applyFont="1" applyFill="1" applyAlignment="1">
      <alignment wrapText="1"/>
    </xf>
    <xf numFmtId="0" fontId="5" fillId="2" borderId="0" xfId="0" applyFont="1" applyFill="1" applyAlignment="1">
      <alignment vertical="center"/>
    </xf>
    <xf numFmtId="3" fontId="5" fillId="2" borderId="0" xfId="0" applyNumberFormat="1" applyFont="1" applyFill="1" applyBorder="1" applyAlignment="1">
      <alignment vertical="center"/>
    </xf>
    <xf numFmtId="0" fontId="1" fillId="2" borderId="0" xfId="0" applyFont="1" applyFill="1" applyAlignment="1">
      <alignment horizontal="center"/>
    </xf>
    <xf numFmtId="0" fontId="5" fillId="2" borderId="0" xfId="0" applyFont="1" applyFill="1" applyAlignment="1">
      <alignment vertical="top"/>
    </xf>
    <xf numFmtId="0" fontId="0" fillId="2" borderId="0" xfId="0" applyFill="1" applyBorder="1"/>
    <xf numFmtId="0" fontId="11" fillId="0" borderId="0" xfId="0" applyFont="1" applyBorder="1" applyAlignment="1">
      <alignment vertical="center" wrapText="1"/>
    </xf>
    <xf numFmtId="1" fontId="5" fillId="2" borderId="0" xfId="0" applyNumberFormat="1" applyFont="1" applyFill="1" applyAlignment="1">
      <alignment vertical="center"/>
    </xf>
    <xf numFmtId="0" fontId="5" fillId="2" borderId="0" xfId="0" quotePrefix="1" applyFont="1" applyFill="1" applyAlignment="1">
      <alignment wrapText="1"/>
    </xf>
    <xf numFmtId="165" fontId="5" fillId="2" borderId="0" xfId="0" applyNumberFormat="1" applyFont="1" applyFill="1" applyBorder="1" applyAlignment="1">
      <alignment vertical="center"/>
    </xf>
    <xf numFmtId="165" fontId="5" fillId="2" borderId="1" xfId="0" applyNumberFormat="1" applyFont="1" applyFill="1" applyBorder="1" applyAlignment="1">
      <alignment vertical="center"/>
    </xf>
    <xf numFmtId="0" fontId="5" fillId="2" borderId="0" xfId="0" applyFont="1" applyFill="1"/>
    <xf numFmtId="0" fontId="5" fillId="2" borderId="0" xfId="0" applyFont="1" applyFill="1" applyAlignment="1">
      <alignment horizontal="right" vertical="top"/>
    </xf>
    <xf numFmtId="0" fontId="5" fillId="2" borderId="0" xfId="0" applyFont="1" applyFill="1" applyAlignment="1">
      <alignment vertical="top" wrapText="1"/>
    </xf>
    <xf numFmtId="0" fontId="0" fillId="2" borderId="0" xfId="0" applyFill="1" applyAlignment="1">
      <alignment vertical="top" wrapText="1"/>
    </xf>
    <xf numFmtId="0" fontId="8" fillId="2" borderId="0" xfId="0" applyFont="1" applyFill="1" applyAlignment="1">
      <alignment horizontal="center" vertical="top" wrapText="1"/>
    </xf>
    <xf numFmtId="0" fontId="5" fillId="2" borderId="0" xfId="0" applyFont="1" applyFill="1" applyBorder="1" applyAlignment="1">
      <alignment vertical="center"/>
    </xf>
    <xf numFmtId="0" fontId="9" fillId="2" borderId="0" xfId="0" applyFont="1" applyFill="1" applyAlignment="1">
      <alignment horizontal="right" vertical="center"/>
    </xf>
    <xf numFmtId="0" fontId="10" fillId="2" borderId="0" xfId="0" applyFont="1" applyFill="1" applyBorder="1" applyAlignment="1">
      <alignment horizontal="center" vertical="center"/>
    </xf>
    <xf numFmtId="0" fontId="5" fillId="2" borderId="0" xfId="0" applyFont="1" applyFill="1" applyBorder="1" applyAlignment="1">
      <alignment vertical="center" wrapText="1"/>
    </xf>
    <xf numFmtId="0" fontId="5" fillId="2" borderId="0" xfId="0" applyFont="1" applyFill="1" applyBorder="1" applyAlignment="1">
      <alignment wrapText="1"/>
    </xf>
    <xf numFmtId="0" fontId="5" fillId="2" borderId="0" xfId="0" applyFont="1" applyFill="1" applyBorder="1" applyAlignment="1">
      <alignment horizontal="right" vertical="top"/>
    </xf>
    <xf numFmtId="0" fontId="5" fillId="2" borderId="3" xfId="0" applyFont="1" applyFill="1" applyBorder="1" applyAlignment="1">
      <alignment vertical="center" wrapText="1"/>
    </xf>
    <xf numFmtId="0" fontId="5" fillId="2" borderId="5" xfId="0" applyFont="1" applyFill="1" applyBorder="1" applyAlignment="1">
      <alignment vertical="center" wrapText="1"/>
    </xf>
    <xf numFmtId="0" fontId="0" fillId="0" borderId="6" xfId="0" applyBorder="1"/>
    <xf numFmtId="0" fontId="0" fillId="0" borderId="7" xfId="0" applyBorder="1"/>
    <xf numFmtId="164" fontId="5" fillId="2" borderId="0" xfId="0" applyNumberFormat="1" applyFont="1" applyFill="1" applyBorder="1" applyAlignment="1">
      <alignment vertical="center"/>
    </xf>
    <xf numFmtId="0" fontId="5" fillId="2" borderId="0" xfId="0" applyFont="1" applyFill="1" applyBorder="1" applyAlignment="1">
      <alignment horizontal="left" vertical="center" wrapText="1" indent="1"/>
    </xf>
    <xf numFmtId="0" fontId="0" fillId="0" borderId="0" xfId="0" applyBorder="1"/>
    <xf numFmtId="0" fontId="5" fillId="2" borderId="2" xfId="0" applyFont="1" applyFill="1" applyBorder="1" applyAlignment="1">
      <alignment horizontal="left" vertical="center" wrapText="1" indent="1"/>
    </xf>
    <xf numFmtId="0" fontId="3" fillId="6" borderId="0" xfId="0" applyFont="1" applyFill="1" applyAlignment="1">
      <alignment horizontal="center" wrapText="1"/>
    </xf>
    <xf numFmtId="0" fontId="5" fillId="2" borderId="8" xfId="0" applyFont="1" applyFill="1" applyBorder="1" applyAlignment="1">
      <alignment horizontal="left" vertical="center" wrapText="1" indent="1"/>
    </xf>
    <xf numFmtId="0" fontId="7" fillId="2" borderId="4" xfId="0" applyFont="1" applyFill="1" applyBorder="1" applyAlignment="1">
      <alignment horizontal="left" vertical="top"/>
    </xf>
    <xf numFmtId="0" fontId="0" fillId="2" borderId="0" xfId="0" applyFill="1" applyBorder="1" applyAlignment="1">
      <alignment horizontal="center" wrapText="1"/>
    </xf>
    <xf numFmtId="0" fontId="3" fillId="4" borderId="12" xfId="0" applyFont="1" applyFill="1" applyBorder="1" applyAlignment="1">
      <alignment horizontal="center" vertical="center"/>
    </xf>
    <xf numFmtId="0" fontId="3" fillId="2" borderId="0" xfId="1" applyFont="1" applyFill="1" applyBorder="1" applyAlignment="1">
      <alignment horizontal="center" vertical="center"/>
    </xf>
    <xf numFmtId="0" fontId="5" fillId="2" borderId="0" xfId="0" applyFont="1" applyFill="1" applyBorder="1" applyAlignment="1">
      <alignment horizontal="left" vertical="center" wrapText="1"/>
    </xf>
    <xf numFmtId="0" fontId="5" fillId="7" borderId="2" xfId="0" applyFont="1" applyFill="1" applyBorder="1" applyAlignment="1">
      <alignment horizontal="left" vertical="center" wrapText="1" indent="1"/>
    </xf>
    <xf numFmtId="0" fontId="15" fillId="0" borderId="0" xfId="0" applyFont="1"/>
    <xf numFmtId="0" fontId="4" fillId="2" borderId="11" xfId="0" applyFont="1" applyFill="1" applyBorder="1"/>
    <xf numFmtId="0" fontId="0" fillId="2" borderId="0" xfId="0" applyFill="1" applyBorder="1" applyAlignment="1">
      <alignment vertical="top"/>
    </xf>
    <xf numFmtId="3" fontId="5" fillId="5" borderId="14" xfId="0" applyNumberFormat="1" applyFont="1" applyFill="1" applyBorder="1" applyAlignment="1">
      <alignment vertical="center"/>
    </xf>
    <xf numFmtId="1" fontId="5" fillId="5" borderId="14" xfId="0" applyNumberFormat="1" applyFont="1" applyFill="1" applyBorder="1" applyAlignment="1">
      <alignment vertical="center"/>
    </xf>
    <xf numFmtId="165" fontId="5" fillId="5" borderId="14" xfId="0" applyNumberFormat="1" applyFont="1" applyFill="1" applyBorder="1" applyAlignment="1">
      <alignment vertical="center"/>
    </xf>
    <xf numFmtId="6" fontId="5" fillId="5" borderId="14" xfId="0" applyNumberFormat="1" applyFont="1" applyFill="1" applyBorder="1" applyAlignment="1">
      <alignment vertical="center"/>
    </xf>
    <xf numFmtId="9" fontId="5" fillId="2" borderId="14" xfId="0" applyNumberFormat="1" applyFont="1" applyFill="1" applyBorder="1" applyAlignment="1">
      <alignment horizontal="right" vertical="center"/>
    </xf>
    <xf numFmtId="0" fontId="5" fillId="2" borderId="12" xfId="0" applyFont="1" applyFill="1" applyBorder="1" applyAlignment="1">
      <alignment vertical="center" wrapText="1"/>
    </xf>
    <xf numFmtId="0" fontId="5" fillId="0" borderId="12" xfId="0" applyFont="1" applyBorder="1" applyAlignment="1">
      <alignment vertical="center" wrapText="1"/>
    </xf>
    <xf numFmtId="0" fontId="5" fillId="2" borderId="12" xfId="0" applyFont="1" applyFill="1" applyBorder="1" applyAlignment="1">
      <alignment horizontal="left" vertical="center" wrapText="1"/>
    </xf>
    <xf numFmtId="0" fontId="5" fillId="2" borderId="12" xfId="0" applyFont="1" applyFill="1" applyBorder="1" applyAlignment="1">
      <alignment vertical="center"/>
    </xf>
    <xf numFmtId="0" fontId="3" fillId="2" borderId="15" xfId="0" applyFont="1" applyFill="1" applyBorder="1" applyAlignment="1">
      <alignment horizontal="center" vertical="center"/>
    </xf>
    <xf numFmtId="0" fontId="5" fillId="4" borderId="12" xfId="1" applyFont="1" applyFill="1" applyBorder="1" applyAlignment="1">
      <alignment horizontal="center" vertical="center"/>
    </xf>
    <xf numFmtId="0" fontId="14" fillId="2" borderId="16" xfId="18" applyNumberFormat="1" applyFont="1" applyFill="1" applyBorder="1" applyAlignment="1">
      <alignment horizontal="left" vertical="center" wrapText="1"/>
    </xf>
    <xf numFmtId="0" fontId="5" fillId="2" borderId="16" xfId="0" applyNumberFormat="1" applyFont="1" applyFill="1" applyBorder="1" applyAlignment="1">
      <alignment horizontal="left" vertical="top"/>
    </xf>
    <xf numFmtId="0" fontId="5" fillId="2" borderId="16" xfId="0" applyFont="1" applyFill="1" applyBorder="1" applyAlignment="1">
      <alignment vertical="top"/>
    </xf>
    <xf numFmtId="0" fontId="5" fillId="2" borderId="17" xfId="0" applyFont="1" applyFill="1" applyBorder="1" applyAlignment="1">
      <alignment horizontal="left" vertical="top" wrapText="1"/>
    </xf>
    <xf numFmtId="0" fontId="5" fillId="2" borderId="11" xfId="0" applyFont="1" applyFill="1" applyBorder="1" applyAlignment="1">
      <alignment horizontal="right" vertical="center"/>
    </xf>
    <xf numFmtId="0" fontId="5" fillId="2" borderId="10" xfId="0" applyFont="1" applyFill="1" applyBorder="1" applyAlignment="1">
      <alignment horizontal="right" vertical="center"/>
    </xf>
    <xf numFmtId="0" fontId="5" fillId="2" borderId="18" xfId="0" applyFont="1" applyFill="1" applyBorder="1" applyAlignment="1">
      <alignment vertical="center" wrapText="1"/>
    </xf>
    <xf numFmtId="165" fontId="5" fillId="2" borderId="13" xfId="0" applyNumberFormat="1" applyFont="1" applyFill="1" applyBorder="1" applyAlignment="1">
      <alignment vertical="center"/>
    </xf>
    <xf numFmtId="0" fontId="5" fillId="2" borderId="9" xfId="0" applyFont="1" applyFill="1" applyBorder="1" applyAlignment="1">
      <alignment vertical="center" wrapText="1"/>
    </xf>
    <xf numFmtId="0" fontId="3" fillId="0" borderId="0" xfId="0" applyFont="1" applyAlignment="1">
      <alignment wrapText="1"/>
    </xf>
    <xf numFmtId="0" fontId="3" fillId="2" borderId="0" xfId="0" applyFont="1" applyFill="1" applyAlignment="1">
      <alignment vertical="center" wrapText="1"/>
    </xf>
    <xf numFmtId="0" fontId="5" fillId="2" borderId="0" xfId="0" applyFont="1" applyFill="1" applyBorder="1" applyAlignment="1">
      <alignment horizontal="left" vertical="center"/>
    </xf>
    <xf numFmtId="0" fontId="5" fillId="2" borderId="0" xfId="0" applyFont="1" applyFill="1" applyAlignment="1">
      <alignment horizontal="left" vertical="center" wrapText="1"/>
    </xf>
    <xf numFmtId="0" fontId="5" fillId="2" borderId="0" xfId="0" applyFont="1" applyFill="1" applyBorder="1" applyAlignment="1">
      <alignment horizontal="left" vertical="center" wrapText="1"/>
    </xf>
    <xf numFmtId="0" fontId="3" fillId="2" borderId="0" xfId="0" applyFont="1" applyFill="1" applyBorder="1" applyAlignment="1">
      <alignment horizontal="left" wrapText="1"/>
    </xf>
    <xf numFmtId="0" fontId="3" fillId="4" borderId="12" xfId="0" applyFont="1" applyFill="1" applyBorder="1" applyAlignment="1">
      <alignment horizontal="center" vertical="center"/>
    </xf>
    <xf numFmtId="0" fontId="3" fillId="3" borderId="0" xfId="0" applyFont="1" applyFill="1" applyAlignment="1">
      <alignment horizontal="center" vertical="center" wrapText="1"/>
    </xf>
    <xf numFmtId="0" fontId="7" fillId="2" borderId="4" xfId="0" applyFont="1" applyFill="1" applyBorder="1" applyAlignment="1">
      <alignment horizontal="left" vertical="center" wrapText="1"/>
    </xf>
    <xf numFmtId="0" fontId="7" fillId="2" borderId="6" xfId="0" applyFont="1" applyFill="1" applyBorder="1" applyAlignment="1">
      <alignment horizontal="left" vertical="center" wrapText="1"/>
    </xf>
    <xf numFmtId="0" fontId="7" fillId="2" borderId="7" xfId="0" applyFont="1" applyFill="1" applyBorder="1" applyAlignment="1">
      <alignment horizontal="left" vertical="center" wrapText="1"/>
    </xf>
  </cellXfs>
  <cellStyles count="20">
    <cellStyle name="Followed Hyperlink" xfId="3" builtinId="9" hidden="1"/>
    <cellStyle name="Followed Hyperlink" xfId="5" builtinId="9" hidden="1"/>
    <cellStyle name="Followed Hyperlink" xfId="7" builtinId="9" hidden="1"/>
    <cellStyle name="Followed Hyperlink" xfId="9" builtinId="9" hidden="1"/>
    <cellStyle name="Followed Hyperlink" xfId="11" builtinId="9" hidden="1"/>
    <cellStyle name="Followed Hyperlink" xfId="13" builtinId="9" hidden="1"/>
    <cellStyle name="Followed Hyperlink" xfId="15" builtinId="9" hidden="1"/>
    <cellStyle name="Followed Hyperlink" xfId="17" builtinId="9" hidden="1"/>
    <cellStyle name="Followed Hyperlink" xfId="19" builtinId="9" hidden="1"/>
    <cellStyle name="Hyperlink" xfId="2" builtinId="8" hidden="1"/>
    <cellStyle name="Hyperlink" xfId="4" builtinId="8" hidden="1"/>
    <cellStyle name="Hyperlink" xfId="6" builtinId="8" hidden="1"/>
    <cellStyle name="Hyperlink" xfId="8" builtinId="8" hidden="1"/>
    <cellStyle name="Hyperlink" xfId="10" builtinId="8" hidden="1"/>
    <cellStyle name="Hyperlink" xfId="12" builtinId="8" hidden="1"/>
    <cellStyle name="Hyperlink" xfId="14" builtinId="8" hidden="1"/>
    <cellStyle name="Hyperlink" xfId="16" builtinId="8" hidden="1"/>
    <cellStyle name="Hyperlink" xfId="18" builtinId="8"/>
    <cellStyle name="Normal" xfId="0" builtinId="0"/>
    <cellStyle name="Normal 4" xfId="1"/>
  </cellStyles>
  <dxfs count="0"/>
  <tableStyles count="0" defaultTableStyle="TableStyleMedium9" defaultPivotStyle="PivotStyleLight16"/>
  <colors>
    <indexedColors>
      <rgbColor rgb="00000000"/>
      <rgbColor rgb="00FFFFFF"/>
      <rgbColor rgb="00DD0806"/>
      <rgbColor rgb="001FB714"/>
      <rgbColor rgb="000000D4"/>
      <rgbColor rgb="00FCF305"/>
      <rgbColor rgb="00F20884"/>
      <rgbColor rgb="0000ABEA"/>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50800</xdr:colOff>
      <xdr:row>0</xdr:row>
      <xdr:rowOff>0</xdr:rowOff>
    </xdr:from>
    <xdr:to>
      <xdr:col>1</xdr:col>
      <xdr:colOff>1278128</xdr:colOff>
      <xdr:row>2</xdr:row>
      <xdr:rowOff>176107</xdr:rowOff>
    </xdr:to>
    <xdr:pic>
      <xdr:nvPicPr>
        <xdr:cNvPr id="2" name="Picture 1"/>
        <xdr:cNvPicPr>
          <a:picLocks noChangeAspect="1"/>
        </xdr:cNvPicPr>
      </xdr:nvPicPr>
      <xdr:blipFill>
        <a:blip xmlns:r="http://schemas.openxmlformats.org/officeDocument/2006/relationships" r:embed="rId1"/>
        <a:stretch>
          <a:fillRect/>
        </a:stretch>
      </xdr:blipFill>
      <xdr:spPr>
        <a:xfrm>
          <a:off x="50800" y="0"/>
          <a:ext cx="2929128" cy="131064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25399</xdr:colOff>
      <xdr:row>0</xdr:row>
      <xdr:rowOff>101601</xdr:rowOff>
    </xdr:from>
    <xdr:to>
      <xdr:col>2</xdr:col>
      <xdr:colOff>135127</xdr:colOff>
      <xdr:row>0</xdr:row>
      <xdr:rowOff>1412241</xdr:rowOff>
    </xdr:to>
    <xdr:pic>
      <xdr:nvPicPr>
        <xdr:cNvPr id="2" name="Picture 1"/>
        <xdr:cNvPicPr>
          <a:picLocks noChangeAspect="1"/>
        </xdr:cNvPicPr>
      </xdr:nvPicPr>
      <xdr:blipFill>
        <a:blip xmlns:r="http://schemas.openxmlformats.org/officeDocument/2006/relationships" r:embed="rId1"/>
        <a:stretch>
          <a:fillRect/>
        </a:stretch>
      </xdr:blipFill>
      <xdr:spPr>
        <a:xfrm>
          <a:off x="25399" y="101601"/>
          <a:ext cx="2929128" cy="1310640"/>
        </a:xfrm>
        <a:prstGeom prst="rect">
          <a:avLst/>
        </a:prstGeom>
      </xdr:spPr>
    </xdr:pic>
    <xdr:clientData/>
  </xdr:twoCellAnchor>
</xdr:wsDr>
</file>

<file path=xl/theme/theme1.xml><?xml version="1.0" encoding="utf-8"?>
<a:theme xmlns:a="http://schemas.openxmlformats.org/drawingml/2006/main" name="MAGF PPT Theme">
  <a:themeElements>
    <a:clrScheme name="MAGF Theme">
      <a:dk1>
        <a:srgbClr val="3C3C3B"/>
      </a:dk1>
      <a:lt1>
        <a:sysClr val="window" lastClr="FFFFFF"/>
      </a:lt1>
      <a:dk2>
        <a:srgbClr val="77AA35"/>
      </a:dk2>
      <a:lt2>
        <a:srgbClr val="E0E3E0"/>
      </a:lt2>
      <a:accent1>
        <a:srgbClr val="F2B027"/>
      </a:accent1>
      <a:accent2>
        <a:srgbClr val="4BACC6"/>
      </a:accent2>
      <a:accent3>
        <a:srgbClr val="8FC24F"/>
      </a:accent3>
      <a:accent4>
        <a:srgbClr val="AFD9E6"/>
      </a:accent4>
      <a:accent5>
        <a:srgbClr val="FDD425"/>
      </a:accent5>
      <a:accent6>
        <a:srgbClr val="BA2670"/>
      </a:accent6>
      <a:hlink>
        <a:srgbClr val="0F457D"/>
      </a:hlink>
      <a:folHlink>
        <a:srgbClr val="A51F6F"/>
      </a:folHlink>
    </a:clrScheme>
    <a:fontScheme name="Office">
      <a:majorFont>
        <a:latin typeface="Calibri"/>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www.kbb.com/whats-my-car-worth/" TargetMode="Externa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P55"/>
  <sheetViews>
    <sheetView tabSelected="1" topLeftCell="B4" zoomScale="150" zoomScaleNormal="150" zoomScalePageLayoutView="150" workbookViewId="0">
      <selection activeCell="B4" sqref="A1:XFD1048576"/>
    </sheetView>
  </sheetViews>
  <sheetFormatPr defaultColWidth="8.75" defaultRowHeight="14.25"/>
  <cols>
    <col min="1" max="1" width="19.125" style="1" customWidth="1"/>
    <col min="2" max="2" width="15.375" style="3" customWidth="1"/>
    <col min="3" max="3" width="50" style="4" customWidth="1"/>
    <col min="4" max="4" width="9.25" style="2" customWidth="1"/>
    <col min="5" max="5" width="55.625" style="1" customWidth="1"/>
    <col min="6" max="6" width="22.25" style="3" customWidth="1"/>
    <col min="7" max="7" width="11.25" style="2" customWidth="1"/>
    <col min="8" max="8" width="9.75" style="1" customWidth="1"/>
    <col min="9" max="9" width="43.75" style="1" customWidth="1"/>
    <col min="10" max="10" width="8.75" style="1"/>
    <col min="11" max="11" width="28.375" style="1" customWidth="1"/>
    <col min="12" max="16384" width="8.75" style="1"/>
  </cols>
  <sheetData>
    <row r="2" spans="1:7" ht="75.95" customHeight="1">
      <c r="C2" s="70" t="s">
        <v>17</v>
      </c>
      <c r="D2" s="72"/>
      <c r="E2" s="72"/>
    </row>
    <row r="3" spans="1:7" ht="30.95" customHeight="1">
      <c r="C3" s="71"/>
      <c r="D3" s="39"/>
      <c r="E3" s="39"/>
    </row>
    <row r="4" spans="1:7" ht="26.1" customHeight="1">
      <c r="A4" s="73" t="s">
        <v>11</v>
      </c>
      <c r="B4" s="73"/>
      <c r="C4" s="40" t="s">
        <v>13</v>
      </c>
      <c r="D4" s="41"/>
      <c r="E4" s="57" t="s">
        <v>40</v>
      </c>
    </row>
    <row r="5" spans="1:7" ht="26.1" customHeight="1">
      <c r="A5" s="45" t="s">
        <v>0</v>
      </c>
      <c r="B5" s="46"/>
      <c r="C5" s="56"/>
      <c r="D5" s="69"/>
      <c r="E5" s="58" t="s">
        <v>24</v>
      </c>
    </row>
    <row r="6" spans="1:7" ht="30" customHeight="1">
      <c r="A6" s="62" t="s">
        <v>19</v>
      </c>
      <c r="B6" s="47">
        <v>80000</v>
      </c>
      <c r="C6" s="52" t="s">
        <v>36</v>
      </c>
      <c r="D6" s="69"/>
      <c r="E6" s="59" t="s">
        <v>25</v>
      </c>
    </row>
    <row r="7" spans="1:7" ht="17.100000000000001" customHeight="1">
      <c r="A7" s="62" t="s">
        <v>18</v>
      </c>
      <c r="B7" s="48">
        <v>5</v>
      </c>
      <c r="C7" s="53" t="s">
        <v>31</v>
      </c>
      <c r="D7" s="22"/>
      <c r="E7" s="60" t="s">
        <v>27</v>
      </c>
    </row>
    <row r="8" spans="1:7" ht="29.1" customHeight="1">
      <c r="A8" s="62" t="s">
        <v>1</v>
      </c>
      <c r="B8" s="47">
        <f>B6/B7</f>
        <v>16000</v>
      </c>
      <c r="C8" s="54" t="s">
        <v>37</v>
      </c>
      <c r="D8" s="69"/>
      <c r="E8" s="60" t="s">
        <v>26</v>
      </c>
    </row>
    <row r="9" spans="1:7" ht="27.95" customHeight="1">
      <c r="A9" s="62" t="s">
        <v>14</v>
      </c>
      <c r="B9" s="49">
        <v>22000</v>
      </c>
      <c r="C9" s="54" t="s">
        <v>38</v>
      </c>
      <c r="D9" s="69"/>
      <c r="E9" s="60" t="s">
        <v>28</v>
      </c>
    </row>
    <row r="10" spans="1:7" ht="24.95" customHeight="1">
      <c r="A10" s="62" t="s">
        <v>23</v>
      </c>
      <c r="B10" s="50">
        <v>20000</v>
      </c>
      <c r="C10" s="55" t="s">
        <v>32</v>
      </c>
      <c r="D10" s="22"/>
      <c r="E10" s="60" t="s">
        <v>29</v>
      </c>
    </row>
    <row r="11" spans="1:7" ht="57.95" customHeight="1">
      <c r="A11" s="62" t="s">
        <v>2</v>
      </c>
      <c r="B11" s="49">
        <v>2000</v>
      </c>
      <c r="C11" s="52" t="s">
        <v>44</v>
      </c>
      <c r="D11" s="69"/>
      <c r="E11" s="61" t="s">
        <v>30</v>
      </c>
    </row>
    <row r="12" spans="1:7" ht="42" customHeight="1">
      <c r="A12" s="62" t="s">
        <v>22</v>
      </c>
      <c r="B12" s="49">
        <v>140</v>
      </c>
      <c r="C12" s="53" t="s">
        <v>33</v>
      </c>
      <c r="D12" s="69"/>
      <c r="E12" s="42"/>
    </row>
    <row r="13" spans="1:7" ht="41.1" customHeight="1">
      <c r="A13" s="63" t="s">
        <v>20</v>
      </c>
      <c r="B13" s="51">
        <v>0.25</v>
      </c>
      <c r="C13" s="53" t="s">
        <v>35</v>
      </c>
      <c r="D13" s="69"/>
      <c r="E13" s="42"/>
    </row>
    <row r="14" spans="1:7" ht="18.95" customHeight="1">
      <c r="D14" s="22"/>
      <c r="E14" s="11"/>
    </row>
    <row r="15" spans="1:7" ht="89.1" customHeight="1">
      <c r="A15" s="23" t="s">
        <v>39</v>
      </c>
      <c r="B15" s="24" t="str">
        <f>IF(Calculation!B19&lt;Calculation!B20,"Replace","Retain")</f>
        <v>Replace</v>
      </c>
      <c r="C15" s="68" t="str">
        <f>IF(Calculation!B19&lt;0,"The cost to retain this vehicle is higher than the cost of replacing it. Replacing this vehicle will save $" &amp;(0-Calculation!B19)&amp;" per year.",IF(Calculation!B19&lt;Calculation!B20,"Although replacing this vehicle will cost an additional $" &amp;Calculation!B19&amp;" per year, the potential for increased efficiency and other benefits associated with a new vehicle may outweigh the marginal cost. Consider replacing this vehicle.","The cost to replace this vehicle is higher than the cost to retain it. Retaining this vehicle will save $"&amp;Calculation!B19&amp;" per year."))</f>
        <v>Although replacing this vehicle will cost an additional $320 per year, the potential for increased efficiency and other benefits associated with a new vehicle may outweigh the marginal cost. Consider replacing this vehicle.</v>
      </c>
      <c r="E15" s="20"/>
      <c r="F15" s="2"/>
      <c r="G15" s="1"/>
    </row>
    <row r="18" spans="3:16" ht="12" customHeight="1">
      <c r="C18" s="5"/>
      <c r="J18" s="2"/>
    </row>
    <row r="19" spans="3:16" ht="15">
      <c r="J19" s="9"/>
    </row>
    <row r="20" spans="3:16" ht="12" customHeight="1">
      <c r="J20" s="2"/>
    </row>
    <row r="21" spans="3:16" ht="21" customHeight="1">
      <c r="J21" s="2"/>
    </row>
    <row r="22" spans="3:16" ht="12" customHeight="1">
      <c r="J22" s="2"/>
    </row>
    <row r="23" spans="3:16">
      <c r="J23" s="2"/>
      <c r="P23" s="11"/>
    </row>
    <row r="24" spans="3:16" ht="12" customHeight="1">
      <c r="J24" s="2"/>
    </row>
    <row r="25" spans="3:16">
      <c r="J25" s="2"/>
    </row>
    <row r="26" spans="3:16">
      <c r="J26" s="2"/>
    </row>
    <row r="27" spans="3:16" ht="12" customHeight="1">
      <c r="J27" s="2"/>
    </row>
    <row r="28" spans="3:16" ht="15">
      <c r="F28" s="10"/>
      <c r="G28" s="6"/>
      <c r="H28" s="17"/>
      <c r="I28" s="17"/>
    </row>
    <row r="31" spans="3:16" ht="12" customHeight="1"/>
    <row r="34" spans="1:16" ht="12" customHeight="1"/>
    <row r="38" spans="1:16" ht="12" customHeight="1"/>
    <row r="40" spans="1:16">
      <c r="K40" s="3"/>
      <c r="L40" s="3"/>
      <c r="M40" s="3"/>
      <c r="N40" s="3"/>
      <c r="O40" s="3"/>
      <c r="P40" s="3"/>
    </row>
    <row r="41" spans="1:16" ht="12" customHeight="1">
      <c r="B41" s="18"/>
      <c r="C41" s="19"/>
      <c r="D41" s="1"/>
    </row>
    <row r="42" spans="1:16" ht="15">
      <c r="B42" s="18"/>
      <c r="C42" s="19"/>
      <c r="D42" s="7"/>
      <c r="E42" s="6"/>
    </row>
    <row r="43" spans="1:16" ht="12" customHeight="1">
      <c r="B43" s="18"/>
      <c r="C43" s="19"/>
      <c r="D43" s="17"/>
      <c r="E43" s="17"/>
    </row>
    <row r="44" spans="1:16" s="3" customFormat="1">
      <c r="A44" s="1"/>
      <c r="G44" s="20"/>
      <c r="K44" s="1"/>
      <c r="L44" s="1"/>
      <c r="M44" s="1"/>
      <c r="N44" s="1"/>
      <c r="O44" s="1"/>
      <c r="P44" s="1"/>
    </row>
    <row r="45" spans="1:16">
      <c r="D45" s="1"/>
    </row>
    <row r="46" spans="1:16">
      <c r="C46" s="2"/>
      <c r="D46" s="1"/>
      <c r="F46" s="1"/>
      <c r="G46" s="1"/>
    </row>
    <row r="47" spans="1:16" ht="12.95" customHeight="1">
      <c r="C47" s="2"/>
      <c r="D47" s="1"/>
      <c r="F47" s="1"/>
      <c r="G47" s="1"/>
    </row>
    <row r="48" spans="1:16" ht="12.95" customHeight="1">
      <c r="C48" s="2"/>
      <c r="D48" s="1"/>
      <c r="F48" s="1"/>
      <c r="G48" s="1"/>
    </row>
    <row r="49" spans="3:7" ht="15" customHeight="1">
      <c r="C49" s="2"/>
      <c r="D49" s="1"/>
      <c r="F49" s="1"/>
      <c r="G49" s="1"/>
    </row>
    <row r="50" spans="3:7">
      <c r="C50" s="2"/>
      <c r="D50" s="1"/>
      <c r="F50" s="1"/>
      <c r="G50" s="1"/>
    </row>
    <row r="51" spans="3:7">
      <c r="C51" s="2"/>
      <c r="D51" s="1"/>
      <c r="F51" s="1"/>
      <c r="G51" s="1"/>
    </row>
    <row r="52" spans="3:7">
      <c r="C52" s="2"/>
      <c r="D52" s="1"/>
      <c r="F52" s="1"/>
      <c r="G52" s="1"/>
    </row>
    <row r="53" spans="3:7" ht="15" customHeight="1">
      <c r="C53" s="2"/>
      <c r="D53" s="1"/>
      <c r="F53" s="1"/>
      <c r="G53" s="1"/>
    </row>
    <row r="54" spans="3:7" ht="15" customHeight="1">
      <c r="C54" s="2"/>
      <c r="F54" s="1"/>
      <c r="G54" s="1"/>
    </row>
    <row r="55" spans="3:7" ht="15" customHeight="1"/>
  </sheetData>
  <mergeCells count="6">
    <mergeCell ref="D11:D13"/>
    <mergeCell ref="C2:C3"/>
    <mergeCell ref="D2:E2"/>
    <mergeCell ref="D8:D9"/>
    <mergeCell ref="A4:B4"/>
    <mergeCell ref="D5:D6"/>
  </mergeCells>
  <phoneticPr fontId="2" type="noConversion"/>
  <hyperlinks>
    <hyperlink ref="E5" r:id="rId1" display="Go to: http://www.kbb.com/whats-my-car-worth/"/>
  </hyperlinks>
  <pageMargins left="0.68" right="0.25" top="0.55000000000000004" bottom="0.35" header="0.36" footer="0.18"/>
  <pageSetup orientation="portrait"/>
  <drawing r:id="rId2"/>
  <extLst>
    <ext xmlns:mx="http://schemas.microsoft.com/office/mac/excel/2008/main" uri="{64002731-A6B0-56B0-2670-7721B7C09600}">
      <mx:PLV Mode="0" OnePage="0" WScale="8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showGridLines="0" topLeftCell="A3" zoomScale="150" zoomScaleNormal="150" zoomScalePageLayoutView="150" workbookViewId="0">
      <selection activeCell="C22" sqref="C22"/>
    </sheetView>
  </sheetViews>
  <sheetFormatPr defaultColWidth="11" defaultRowHeight="14.25"/>
  <cols>
    <col min="1" max="1" width="19.375" customWidth="1"/>
    <col min="2" max="2" width="12.25" customWidth="1"/>
    <col min="3" max="3" width="47.875" customWidth="1"/>
    <col min="4" max="4" width="23.75" customWidth="1"/>
    <col min="5" max="5" width="10.75" customWidth="1"/>
    <col min="6" max="6" width="13.625" customWidth="1"/>
    <col min="8" max="8" width="45.125" customWidth="1"/>
  </cols>
  <sheetData>
    <row r="1" spans="1:7" ht="117.95" customHeight="1"/>
    <row r="2" spans="1:7" ht="12.95" customHeight="1">
      <c r="A2" s="74" t="s">
        <v>9</v>
      </c>
      <c r="B2" s="74"/>
      <c r="C2" s="74"/>
      <c r="D2" s="36"/>
      <c r="E2" s="1"/>
    </row>
    <row r="3" spans="1:7" ht="9.9499999999999993" customHeight="1">
      <c r="A3" s="74"/>
      <c r="B3" s="74"/>
      <c r="C3" s="74"/>
      <c r="D3" s="36"/>
      <c r="E3" s="1"/>
    </row>
    <row r="4" spans="1:7" ht="15">
      <c r="A4" s="21"/>
      <c r="D4" s="14"/>
      <c r="E4" s="1"/>
      <c r="F4" s="19"/>
      <c r="G4" s="13"/>
    </row>
    <row r="5" spans="1:7" ht="14.1" customHeight="1">
      <c r="A5" s="75" t="s">
        <v>15</v>
      </c>
      <c r="B5" s="76"/>
      <c r="C5" s="77"/>
      <c r="E5" s="1"/>
    </row>
    <row r="6" spans="1:7" ht="14.1" customHeight="1">
      <c r="A6" s="35" t="s">
        <v>3</v>
      </c>
      <c r="B6" s="15">
        <f>'Input &amp; Results'!B12*12</f>
        <v>1680</v>
      </c>
      <c r="C6" s="28" t="s">
        <v>5</v>
      </c>
      <c r="E6" s="1"/>
    </row>
    <row r="7" spans="1:7" ht="14.1" customHeight="1">
      <c r="A7" s="35" t="s">
        <v>6</v>
      </c>
      <c r="B7" s="15">
        <f>'Input &amp; Results'!B11</f>
        <v>2000</v>
      </c>
      <c r="C7" s="28" t="s">
        <v>7</v>
      </c>
      <c r="E7" s="1"/>
    </row>
    <row r="8" spans="1:7" ht="14.1" customHeight="1" thickBot="1">
      <c r="A8" s="37" t="s">
        <v>8</v>
      </c>
      <c r="B8" s="16">
        <f>SUM(B6:B7)</f>
        <v>3680</v>
      </c>
      <c r="C8" s="29"/>
      <c r="E8" s="1"/>
    </row>
    <row r="9" spans="1:7" ht="14.1" customHeight="1" thickTop="1">
      <c r="A9" s="33"/>
      <c r="B9" s="15"/>
      <c r="C9" s="25"/>
      <c r="E9" s="1"/>
    </row>
    <row r="10" spans="1:7" ht="14.1" customHeight="1">
      <c r="A10" s="18"/>
      <c r="B10" s="6"/>
      <c r="C10" s="15"/>
      <c r="D10" s="6"/>
      <c r="E10" s="1"/>
    </row>
    <row r="11" spans="1:7" ht="14.1" customHeight="1">
      <c r="A11" s="75" t="s">
        <v>16</v>
      </c>
      <c r="B11" s="76"/>
      <c r="C11" s="77"/>
      <c r="D11" s="34"/>
      <c r="E11" s="1"/>
    </row>
    <row r="12" spans="1:7" ht="14.1" customHeight="1">
      <c r="A12" s="35" t="s">
        <v>10</v>
      </c>
      <c r="B12" s="15">
        <f>'Input &amp; Results'!B10</f>
        <v>20000</v>
      </c>
      <c r="C12" s="28"/>
      <c r="D12" s="34"/>
      <c r="E12" s="11"/>
    </row>
    <row r="13" spans="1:7" ht="14.1" customHeight="1">
      <c r="A13" s="43" t="s">
        <v>4</v>
      </c>
      <c r="B13" s="32">
        <f>B12/'Input &amp; Results'!B7</f>
        <v>4000</v>
      </c>
      <c r="C13" s="28" t="s">
        <v>12</v>
      </c>
      <c r="D13" s="34"/>
      <c r="E13" s="12"/>
    </row>
    <row r="14" spans="1:7" ht="14.1" customHeight="1">
      <c r="A14" s="35" t="s">
        <v>3</v>
      </c>
      <c r="B14" s="15">
        <v>0</v>
      </c>
      <c r="C14" s="28" t="s">
        <v>21</v>
      </c>
      <c r="D14" s="34"/>
      <c r="E14" s="1"/>
    </row>
    <row r="15" spans="1:7" ht="14.1" customHeight="1" thickBot="1">
      <c r="A15" s="37" t="s">
        <v>8</v>
      </c>
      <c r="B15" s="16">
        <f>SUM(B13:B14)</f>
        <v>4000</v>
      </c>
      <c r="C15" s="29"/>
      <c r="D15" s="34"/>
      <c r="E15" s="1"/>
    </row>
    <row r="16" spans="1:7" ht="14.1" customHeight="1" thickTop="1">
      <c r="A16" s="11"/>
      <c r="B16" s="27"/>
      <c r="C16" s="26"/>
      <c r="D16" s="8"/>
      <c r="E16" s="6"/>
    </row>
    <row r="17" spans="1:5" ht="14.1" customHeight="1">
      <c r="A17" s="1"/>
      <c r="B17" s="18"/>
      <c r="C17" s="6"/>
      <c r="D17" s="7"/>
      <c r="E17" s="6"/>
    </row>
    <row r="18" spans="1:5" ht="14.1" customHeight="1">
      <c r="A18" s="38" t="s">
        <v>41</v>
      </c>
      <c r="B18" s="30"/>
      <c r="C18" s="31"/>
    </row>
    <row r="19" spans="1:5" ht="51.95" customHeight="1">
      <c r="A19" s="64" t="s">
        <v>43</v>
      </c>
      <c r="B19" s="65">
        <f>B15-B8</f>
        <v>320</v>
      </c>
      <c r="C19" s="66" t="s">
        <v>45</v>
      </c>
    </row>
    <row r="20" spans="1:5" ht="33.950000000000003" customHeight="1">
      <c r="A20" s="64" t="s">
        <v>42</v>
      </c>
      <c r="B20" s="65">
        <f>B15*('Input &amp; Results'!B13)</f>
        <v>1000</v>
      </c>
      <c r="C20" s="66"/>
      <c r="D20" t="s">
        <v>46</v>
      </c>
    </row>
    <row r="21" spans="1:5" ht="14.1" customHeight="1"/>
    <row r="22" spans="1:5" ht="47.25">
      <c r="A22" s="23" t="s">
        <v>39</v>
      </c>
      <c r="B22" s="24" t="str">
        <f>IF(Calculation!B19&lt;Calculation!B20,"Replace","Retain")</f>
        <v>Replace</v>
      </c>
      <c r="C22" s="67" t="str">
        <f>IF(Calculation!B19&lt;0,"Replacing this vehicle will save $" &amp;(0-Calculation!B19)&amp;" per year.",IF(Calculation!B19&lt;Calculation!B20,"Replacing this vehicle will cost an additional $" &amp;Calculation!B19&amp;" per year. However, it is expected that the added benefits of a new vehicle with balance these additional costs.","Retaining this vehicle will save $"&amp;Calculation!B19&amp;" per year."))</f>
        <v>Replacing this vehicle will cost an additional $320 per year. However, it is expected that the added benefits of a new vehicle with balance these additional costs.</v>
      </c>
    </row>
    <row r="23" spans="1:5">
      <c r="C23" t="s">
        <v>34</v>
      </c>
    </row>
    <row r="25" spans="1:5" ht="16.5">
      <c r="C25" s="44"/>
    </row>
  </sheetData>
  <mergeCells count="3">
    <mergeCell ref="A2:C3"/>
    <mergeCell ref="A11:C11"/>
    <mergeCell ref="A5:C5"/>
  </mergeCells>
  <pageMargins left="0.75" right="0.75" top="1" bottom="1" header="0.5" footer="0.5"/>
  <pageSetup orientation="portrait" horizontalDpi="4294967292" verticalDpi="4294967292"/>
  <drawing r:id="rId1"/>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36E803A0F2761498F0FBF2BCA3EA9A0" ma:contentTypeVersion="3" ma:contentTypeDescription="Create a new document." ma:contentTypeScope="" ma:versionID="07ed00686d5c9699c1a53dad3288148e">
  <xsd:schema xmlns:xsd="http://www.w3.org/2001/XMLSchema" xmlns:xs="http://www.w3.org/2001/XMLSchema" xmlns:p="http://schemas.microsoft.com/office/2006/metadata/properties" xmlns:ns2="79145997-18de-4c4b-87f7-b9558f4400eb" targetNamespace="http://schemas.microsoft.com/office/2006/metadata/properties" ma:root="true" ma:fieldsID="898aad7fa591d26a68b5ff61c8136fbb" ns2:_="">
    <xsd:import namespace="79145997-18de-4c4b-87f7-b9558f4400eb"/>
    <xsd:element name="properties">
      <xsd:complexType>
        <xsd:sequence>
          <xsd:element name="documentManagement">
            <xsd:complexType>
              <xsd:all>
                <xsd:element ref="ns2:SharedWithUsers" minOccurs="0"/>
                <xsd:element ref="ns2:SharingHintHash"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9145997-18de-4c4b-87f7-b9558f4400eb"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ingHintHash" ma:index="9" nillable="true" ma:displayName="Sharing Hint Hash" ma:internalName="SharingHintHash" ma:readOnly="true">
      <xsd:simpleType>
        <xsd:restriction base="dms:Text"/>
      </xsd:simpleType>
    </xsd:element>
    <xsd:element name="SharedWithDetails" ma:index="10" nillable="true" ma:displayName="Shared With Details"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6BC3B7A-B0E4-4EFB-8777-D5531BB64631}">
  <ds:schemaRefs>
    <ds:schemaRef ds:uri="http://schemas.microsoft.com/office/2006/documentManagement/types"/>
    <ds:schemaRef ds:uri="http://purl.org/dc/terms/"/>
    <ds:schemaRef ds:uri="http://schemas.openxmlformats.org/package/2006/metadata/core-properties"/>
    <ds:schemaRef ds:uri="79145997-18de-4c4b-87f7-b9558f4400eb"/>
    <ds:schemaRef ds:uri="http://purl.org/dc/dcmitype/"/>
    <ds:schemaRef ds:uri="http://schemas.microsoft.com/office/infopath/2007/PartnerControls"/>
    <ds:schemaRef ds:uri="http://purl.org/dc/elements/1.1/"/>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618EB031-D5AB-4AE7-9AEA-7F90B990F885}">
  <ds:schemaRefs>
    <ds:schemaRef ds:uri="http://schemas.microsoft.com/sharepoint/v3/contenttype/forms"/>
  </ds:schemaRefs>
</ds:datastoreItem>
</file>

<file path=customXml/itemProps3.xml><?xml version="1.0" encoding="utf-8"?>
<ds:datastoreItem xmlns:ds="http://schemas.openxmlformats.org/officeDocument/2006/customXml" ds:itemID="{19A334C1-D87D-4AA7-BC82-75320D8330F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9145997-18de-4c4b-87f7-b9558f4400e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Input &amp; Results</vt:lpstr>
      <vt:lpstr>Calculation</vt:lpstr>
    </vt:vector>
  </TitlesOfParts>
  <Company>City of Auburn Hills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gbarnes</dc:creator>
  <cp:lastModifiedBy>Owner</cp:lastModifiedBy>
  <cp:lastPrinted>2012-06-22T18:27:42Z</cp:lastPrinted>
  <dcterms:created xsi:type="dcterms:W3CDTF">2008-02-05T15:18:29Z</dcterms:created>
  <dcterms:modified xsi:type="dcterms:W3CDTF">2016-06-17T15:05:15Z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0x010100736E803A0F2761498F0FBF2BCA3EA9A0</vt:lpwstr>
  </property>
</Properties>
</file>